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BE8AD350-3799-4A0E-AC83-C2FC58F5B246}" xr6:coauthVersionLast="47" xr6:coauthVersionMax="47" xr10:uidLastSave="{00000000-0000-0000-0000-000000000000}"/>
  <bookViews>
    <workbookView xWindow="-28920" yWindow="-990" windowWidth="29040" windowHeight="15720" xr2:uid="{0E4F0354-A2D9-41F7-80F6-E17AA11B9E5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1" l="1"/>
  <c r="G50" i="1"/>
  <c r="G51" i="1"/>
  <c r="G52" i="1"/>
  <c r="G53" i="1"/>
  <c r="G54" i="1"/>
  <c r="G55" i="1"/>
  <c r="G56" i="1"/>
  <c r="G57" i="1"/>
  <c r="G58" i="1"/>
  <c r="G59" i="1"/>
  <c r="G60" i="1"/>
  <c r="G61" i="1"/>
  <c r="G22" i="1"/>
  <c r="G23" i="1"/>
  <c r="G24" i="1"/>
  <c r="G25" i="1"/>
  <c r="G26" i="1"/>
  <c r="G27" i="1"/>
  <c r="G28" i="1"/>
  <c r="G29" i="1"/>
  <c r="G30" i="1"/>
  <c r="G31" i="1"/>
  <c r="G32" i="1"/>
  <c r="G33" i="1"/>
  <c r="G34" i="1"/>
  <c r="G35" i="1"/>
  <c r="G36" i="1"/>
  <c r="G37" i="1"/>
  <c r="G38" i="1"/>
  <c r="G39" i="1"/>
  <c r="G40" i="1"/>
  <c r="G41" i="1"/>
  <c r="G42" i="1"/>
  <c r="G43" i="1"/>
  <c r="G44" i="1"/>
  <c r="G45" i="1"/>
  <c r="G46" i="1"/>
  <c r="G47" i="1"/>
  <c r="G48" i="1"/>
  <c r="G21" i="1"/>
  <c r="G62" i="1" l="1"/>
</calcChain>
</file>

<file path=xl/sharedStrings.xml><?xml version="1.0" encoding="utf-8"?>
<sst xmlns="http://schemas.openxmlformats.org/spreadsheetml/2006/main" count="146" uniqueCount="111">
  <si>
    <t>Pavadinimas</t>
  </si>
  <si>
    <t>Aprašymas</t>
  </si>
  <si>
    <t>Paskirstymo skydas SD-1-2</t>
  </si>
  <si>
    <t>PVC juosta lenkiama kampu, 1 x 35 x 35 mm</t>
  </si>
  <si>
    <t>Eil. Nr.</t>
  </si>
  <si>
    <t>Ventilis trišakis, 1/2"x3/4"x1/2", vid/išor. srieg.</t>
  </si>
  <si>
    <t>Teptukas, 50 mm x 17 mm, universalus</t>
  </si>
  <si>
    <t>Volelis be rankenos, 250 mm</t>
  </si>
  <si>
    <t>Profilis, 3000 x 50 x 50 mm</t>
  </si>
  <si>
    <t>Universalus hermetikas 300ml, baltas</t>
  </si>
  <si>
    <t>Vidaus kanalizacijos dviguba mova, Ø 40 mm</t>
  </si>
  <si>
    <t>Automatinis jungiklis, 1P, C, 6kA, 20 A</t>
  </si>
  <si>
    <t>Vidaus kanalizacijos trišakis, Ø 40 / 40 mm, 45°</t>
  </si>
  <si>
    <t>Vidaus kanalizacijos vamzdis , Ø 40 mm, 1 m</t>
  </si>
  <si>
    <t>Sanitarinis hermetikas, 280 ml</t>
  </si>
  <si>
    <t>Praustuvės maišytuvas</t>
  </si>
  <si>
    <t>Užveržiamas trišakis , 16 mm</t>
  </si>
  <si>
    <t xml:space="preserve">Palyginamasis kiekis </t>
  </si>
  <si>
    <r>
      <t xml:space="preserve">1 vnt. kaina € be PVM </t>
    </r>
    <r>
      <rPr>
        <b/>
        <i/>
        <sz val="12"/>
        <color indexed="10"/>
        <rFont val="Times New Roman"/>
        <family val="1"/>
        <charset val="186"/>
      </rPr>
      <t>Pildo tiekėjas</t>
    </r>
  </si>
  <si>
    <t>Suma € be PVM</t>
  </si>
  <si>
    <t>1. Bendrieji reikalavimai.</t>
  </si>
  <si>
    <t xml:space="preserve">1.1. Jeigu apibūdinant pirkimo objektą techninėje specifikacijoje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</si>
  <si>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1.3. Prekės turi būti kokybiškos, atitikti Lietuvos Respublikoje galiojančius standartus, ir būti tinkamos naudoti pagal jų tikslinę paskirtį, neturi būti paslėptų Prekių trūkumų, dėl kurių Prekių nebūtų galima naudoti pagal jų tikslinę paskirtį arba dėl kurių sumažėtų prekių naudingumas.</t>
  </si>
  <si>
    <t>Lentelė Nr. 1</t>
  </si>
  <si>
    <t>Reikalavimas Tiekėjui</t>
  </si>
  <si>
    <t>Atitiktį įrodantys dokumentai</t>
  </si>
  <si>
    <r>
      <t xml:space="preserve">Tiekėjas, kartu su pasiūlymu turi pateikti </t>
    </r>
    <r>
      <rPr>
        <b/>
        <sz val="12"/>
        <rFont val="Times New Roman"/>
        <family val="1"/>
      </rPr>
      <t>deklaraciją</t>
    </r>
    <r>
      <rPr>
        <sz val="12"/>
        <rFont val="Times New Roman"/>
        <family val="1"/>
        <charset val="186"/>
      </rPr>
      <t xml:space="preserve">, kurioje nurodoma:                                                                                                                                                                   1. Tiekėjo turimos fizinės parduotuvės adresas ir darbo laikas;                                                                                                                              2. Tiekėjo siūlomoje fizinėje parduotuvėje yra parduodamos visos Pirkime nurodytos prekės bei Pirkimo asortimente išvardytos prekės pagal prekių grupes ir/ar pogrupį ir/ar BVPŽ kodą. </t>
    </r>
  </si>
  <si>
    <r>
      <t xml:space="preserve">Tiekėjas turi turėti fizinę parduotuvę </t>
    </r>
    <r>
      <rPr>
        <b/>
        <sz val="11"/>
        <rFont val="Times New Roman"/>
        <family val="1"/>
      </rPr>
      <t>Vilniuje</t>
    </r>
    <r>
      <rPr>
        <sz val="11"/>
        <rFont val="Times New Roman"/>
        <family val="1"/>
      </rPr>
      <t xml:space="preserve">, kurios darbo laikas turi būti ne trumpesnis kaip nuo pirmadienio iki penktadienio  (nuo 8:00 iki 16:00 val.), penktadieniais (nuo 8:00 iki 15:00 val.) ir kuri yra ne toliau kaip 5 km   spinduliu nuo VšĮ Vilniaus rajono poliklinikos esančios Laisvės pr.79 Vilniuje
Parduotuvės atstumas nuo aukščiau nurodyto adreso bus skaičiuojamas automobilių keliais, naudojant Google žemėlapius https://www.google.lt/maps/  </t>
    </r>
  </si>
  <si>
    <t xml:space="preserve"> Prekių sąrašas ir techniniai reikalavimai joms</t>
  </si>
  <si>
    <t xml:space="preserve"> Tūris ne mažiau - 750 ml. Išeiga- ne mažiau 18 m/48 l, užpildant tarpą 4x4cm su pistoletu. Spalva- Geltona. Darbinė temperatūra- -10 - +30°C. Stingimo laikas ne daugiau - 12 min. Šilumos laidumo koeficientas ne daugiau, W/(mk)- 0.034.  </t>
  </si>
  <si>
    <r>
      <t xml:space="preserve">Internetinė nuoroda* į siūlomos prekės gamintojo tinklalapį ar veikiančią el. parduotuvę (katalogą) arba el. katalogą, </t>
    </r>
    <r>
      <rPr>
        <b/>
        <sz val="11"/>
        <color indexed="10"/>
        <rFont val="Times New Roman"/>
        <family val="1"/>
      </rPr>
      <t>kur nurodomas konkretus produktas bei jo aprašymas, atitinkantis VISUS nustatytus reikalavimus</t>
    </r>
  </si>
  <si>
    <t>Akmens vata</t>
  </si>
  <si>
    <t>m3</t>
  </si>
  <si>
    <t>vnt.</t>
  </si>
  <si>
    <t>Sandarinimo juosta</t>
  </si>
  <si>
    <t>Spynos cilindras</t>
  </si>
  <si>
    <t xml:space="preserve">Dvipusė lipnioji juosta, balta, </t>
  </si>
  <si>
    <t xml:space="preserve">Guminė. Spalva- Balta. Ilgis ne mažiau - 250 cm. Plotis ne mažiau - 1.2 cm. </t>
  </si>
  <si>
    <t xml:space="preserve"> Ilgis- 3000 mm. Plotis- 50 mm. Aukštis- 50 mm. Profilio rūšis- CW. Paskirtis- Plokščių tvirtinimui prie sienos. Metalinis, cinkuotas. Skardos storis ne mažiau - 0.6 mm.</t>
  </si>
  <si>
    <t>Naudojimas: stiklinant langus, verandas, vitrinas, gaminant formas, hermetizuojant langų ir durų staktas, slenksčius, palanges . Tūris ne mažiau - 0.3 l. Atsparumas temperatūrai- -50 - +120°C. Skirtas vidaus patalpos. Pistoletinis.</t>
  </si>
  <si>
    <t>m</t>
  </si>
  <si>
    <t>l</t>
  </si>
  <si>
    <t xml:space="preserve"> Kabelis, kompiuteriui</t>
  </si>
  <si>
    <t>Kabelis, 3 x 1,5 mm²</t>
  </si>
  <si>
    <t>Vario monolitas. Vardinė įtampa- 500 V. Gyslos skerspjūvis- 1.5 mm². Izoliacinio sluoksnio medžiaga- Polivinilchloridas (PVC). Spalva- Balta. Apvalkalo medžiaga- Polivinilchloridas (PVC). Kabelio forma- Plokščias. Gyslų skaičius- 3. Darbinė temperatūra- -30 - +70°C. Degumo klasė- Eca.</t>
  </si>
  <si>
    <t xml:space="preserve"> Skersmuo- 40 mm - Movinis galas. Medžiaga- Polipropilenas (PP). Spalva- Pilka. Vidaus kanalizacijai. </t>
  </si>
  <si>
    <t xml:space="preserve"> Skersmuo- 40 mm - Movinis galas, 40 mm - Lygus galas. Pasvirimo kampas- 45 - 45°.  Medžiaga- Polipropilenas (PP). Spalva- Pilka. </t>
  </si>
  <si>
    <t xml:space="preserve"> Skersmuo- 40 mm. Skersmuo- 40 mm - Movinis galas, 40 mm - Lygus galas. Sienelės storis ne mažiau- 1.8 mm. Ilgis- 1 m. Medžiaga- Polipropilenas (PP). Didžiausia pastovių nuotekų temperatūra- 90 °C. Spalva- Pilka.</t>
  </si>
  <si>
    <t>Jungčių skaičius- 3. Pasvirimo kampas- 90 - 90°. Darbinė temperatūra- -20 - +110°C. Medžiaga - žalvaris, nikelis.</t>
  </si>
  <si>
    <t>Fasadų dažai , C bazė, matiniai</t>
  </si>
  <si>
    <t xml:space="preserve"> Plotis- 50 mm. Storis- 17 mm. Šeriai- Natūralūs. Rankena- Medinė. </t>
  </si>
  <si>
    <t xml:space="preserve"> Ilgis - 250 mm.  Vandens pagrindo dažams. Fasadiniams: silikoniniams ir silikatiniams dažams.</t>
  </si>
  <si>
    <t>Dispersiniai dažai, balti</t>
  </si>
  <si>
    <t xml:space="preserve">Emulsiniai. Balti. Visiškai matiniai. Skiediklis- Vanduo. Skirta vidaus apdailos darbams, luboms. Išeiga ne mažiau - 12 m²/l. </t>
  </si>
  <si>
    <t xml:space="preserve"> Medžiaga- Polivinilchloridas (PVC). Spalva- Balta. Plotis- 35 mm. Naudojama- Plastikinių langų apdailai. Su lipnia plėvele. Storis- 1 mm. </t>
  </si>
  <si>
    <t>Darbinė temperatūra- 5 - 25°C. R4 klasės mišinys.</t>
  </si>
  <si>
    <t>kg</t>
  </si>
  <si>
    <t>Smulkiagrūdis glaistas</t>
  </si>
  <si>
    <t xml:space="preserve">Skirta vidaus apdailos darbams. Smulkiagrūdis. Spalva- Balta. Skiediklis- Vanduo. Išeiga-  ~0,2-0,5 kg/m². Galima šlifuoti po- 2 - 4h. Galima dažyti po- 2 - 4h.  Skirtas betono, gipskartonio plokščių, tinkuotų bei kitų mineralinių paviršių išlyginimui prieš dažymą vandeniniais dispersiniais dažais bei tapetavimą. </t>
  </si>
  <si>
    <t>Gipskartonio plokštė</t>
  </si>
  <si>
    <t>Glaistas</t>
  </si>
  <si>
    <t xml:space="preserve">30x30mm. Europinio (DIN) standarto. Medžiaga- Metalas. Padengimas- Dengtas žalvariu . Raktų skaičius- 5. Garantija- 24 mėn.Ilgis: 60 mm. </t>
  </si>
  <si>
    <t>Nesitraukiantis betonas</t>
  </si>
  <si>
    <t>Skersmuo- 1/2 colio - Išorinis sriegis, 1/2 colio - Vidinis sriegis, 3/4 colio - Išorinis sriegis. Pasvirimo kampas- 90 - 180°. Rankenos medžiaga- Metalas. Darbinė temperatūra- 5 - 95°C. Slėgio klasė- PN 16. Maksimalus slėgis- 25 Bar. Žalvarinis, chromuotas.</t>
  </si>
  <si>
    <r>
      <t xml:space="preserve">Universali nedidelio tankio termoizoliacinė plokštė, skirta mūrinėms vėdinamoms ir karkasinėms sienoms, šlaitiniams stogams, palėpėms, medinėms grindims tarp gulėkšnių ir vidaus pertvaroms. </t>
    </r>
    <r>
      <rPr>
        <strike/>
        <sz val="11"/>
        <rFont val="Times New Roman"/>
        <family val="1"/>
        <charset val="186"/>
      </rPr>
      <t>.</t>
    </r>
    <r>
      <rPr>
        <sz val="11"/>
        <rFont val="Times New Roman"/>
        <family val="1"/>
        <charset val="186"/>
      </rPr>
      <t xml:space="preserve"> Ilgis- 122 (+/-5) cm. Plotis- 56.5 (+/- 1)  cm. Storis- 5 cm.  Šilumos laidumo koeficientas, ne blogesnis nei W/(mk)- 0.035. </t>
    </r>
  </si>
  <si>
    <r>
      <t xml:space="preserve"> Spalva- Balta. Ilgis- 200 cm. Plotis- 120 cm. Storis- 1.25 cm. </t>
    </r>
    <r>
      <rPr>
        <strike/>
        <sz val="11"/>
        <rFont val="Times New Roman"/>
        <family val="1"/>
        <charset val="186"/>
      </rPr>
      <t xml:space="preserve"> </t>
    </r>
    <r>
      <rPr>
        <sz val="11"/>
        <rFont val="Times New Roman"/>
        <family val="1"/>
        <charset val="186"/>
      </rPr>
      <t>Plokštės paskirtis- Interjero apdailai.</t>
    </r>
    <r>
      <rPr>
        <strike/>
        <sz val="11"/>
        <rFont val="Times New Roman"/>
        <family val="1"/>
        <charset val="186"/>
      </rPr>
      <t xml:space="preserve"> </t>
    </r>
  </si>
  <si>
    <r>
      <t>Sandarinimo putos, pistoletinės</t>
    </r>
    <r>
      <rPr>
        <strike/>
        <sz val="11"/>
        <rFont val="Times New Roman"/>
        <family val="1"/>
        <charset val="186"/>
      </rPr>
      <t xml:space="preserve"> </t>
    </r>
  </si>
  <si>
    <t xml:space="preserve"> Medžiaga- Polietilenas (PE). Spalva- Pilka. Garso izoliacijai. Ilgis- ne mažiau 30 m. Plotis- 50 mm. Storis- 3.2 (+/- 0,2) mm. Atsparumas temperatūrai- 1 - 40°C. Limpanti.</t>
  </si>
  <si>
    <t xml:space="preserve">Sandarinamasis. Apdailos darbams. Gipskartonio plokščių siūlėms užglaistyti su juostele. </t>
  </si>
  <si>
    <t>2. Specialieji reikalavimai:</t>
  </si>
  <si>
    <t>2.1. Reikalavimai tiekėjui:</t>
  </si>
  <si>
    <t>2.2. Reikalavimai prekėms</t>
  </si>
  <si>
    <t xml:space="preserve"> Spalva- Balta. Laidininko medžiaga- Variuotasis aliuminis. Gyslos skerspjūvis- 0.5 mm². Ekranavimas- Nėra. Kiekis pakuotėje- ne mažiau 300 m. Apvalkalo medžiaga- Polivinilchloridas (PVC). Gyslų skaičius- 8. Kabelio forma- Apvalus. Porų skaičius- 4. Degumo klasė- Eca.</t>
  </si>
  <si>
    <t xml:space="preserve">Platikinės daiktadėžės </t>
  </si>
  <si>
    <t xml:space="preserve">Daiktadėžės su dangčiu.Spalva- Skaidri. Medžiaga- Plastikas.  Ilgis ne mažiau - 27.5 cm. Plotis ne mažiau - 20.6 cm. Aukštis ne mažiau - 4.2 cm.  </t>
  </si>
  <si>
    <t xml:space="preserve">vnt. </t>
  </si>
  <si>
    <t xml:space="preserve">Durų kilimėliai </t>
  </si>
  <si>
    <t xml:space="preserve"> Medžiaginis.  Sudėtis- 100 % polipropilenas. Pagrindo medžiaga- Guma. Kilimėlio paskirtis- Laukui ir vidui. Matmenys ne mažiau  60 x 90 </t>
  </si>
  <si>
    <t>Virtuvininiai virduliai</t>
  </si>
  <si>
    <t>Talpa ne mažiau - 1.2 l.  Garantija- 24 mėn.</t>
  </si>
  <si>
    <t>Mikrobangų krosnelės</t>
  </si>
  <si>
    <t xml:space="preserve"> Pastatoma. Matmenys  ne mažiau  44x 35.5x 25.9 cm. Talpa ne mažiau - 20 l. </t>
  </si>
  <si>
    <t>Automobilių langų ploviklis</t>
  </si>
  <si>
    <t xml:space="preserve">Žieminis. Iki - 20 laipsnių šalčio. Talpa ne mažiau 4 l.  </t>
  </si>
  <si>
    <t xml:space="preserve">Alyva vejapjovėms </t>
  </si>
  <si>
    <t xml:space="preserve">Tepalo paskirtis- Žoliapjovių varikliams. Tūris ne mažiau - 0.5 l.  </t>
  </si>
  <si>
    <t>Trimerio pjovimo valas</t>
  </si>
  <si>
    <t xml:space="preserve">Pjovimo valas, apvalus.Ne mažiau 2.7 mm storio. Ne mažiau 15 metrų. </t>
  </si>
  <si>
    <t xml:space="preserve">Žemė augalams </t>
  </si>
  <si>
    <t xml:space="preserve"> Tūris ne mažiau - 20 l. Mišinio tipas- Substratas.</t>
  </si>
  <si>
    <t>Kąstuvai sniegui valyti</t>
  </si>
  <si>
    <t xml:space="preserve">Medžiagos - plastmasė, ne mažiau negu  132 x 43 cm. 
</t>
  </si>
  <si>
    <t>Indų plovimo šepetėliai</t>
  </si>
  <si>
    <t>Medžiaga - plastikas. Ilgis ne mažiau  25 cm.</t>
  </si>
  <si>
    <t>Vejų sėklos</t>
  </si>
  <si>
    <t xml:space="preserve">Svoris- 20 kg. Vejos tipas- Sportui. </t>
  </si>
  <si>
    <t>Žolės naikinimo herbicidai</t>
  </si>
  <si>
    <t xml:space="preserve">Sisteminis herbicidas naudojamas vienmetėms ir daugiametėms piktžolėms naikinti. Talpa  ne mažiau 500 ml. </t>
  </si>
  <si>
    <t xml:space="preserve">Raktų  dublikatai </t>
  </si>
  <si>
    <t xml:space="preserve">Medžiaga- Metalas.  Raktai cilindrinėms spynoms. Ilgis ne mažiau 5.5 cm. </t>
  </si>
  <si>
    <t>Emulsiniai. Matiniai. Skiediklis- Vanduo. Skirta lauko apdailos darbams.  Džiūvimo laikas (prieš liečiant) ne daugiau  1h. Džiūvimo laikas (prieš perdažant) ne daugiau- 2h.</t>
  </si>
  <si>
    <t xml:space="preserve"> Ilgis- 15 cm. Plotis- 4.5 cm. Aukštis- 11.8 cm. (galima matmenų paklaida iki 5 proc.) Spalva- Chromo. Medžiaga- Žalvaris. Jungtis- 1/2 colio. Garantija- 60 mėn. Komplekte- Žarnelės (2 vnt.)..</t>
  </si>
  <si>
    <t xml:space="preserve"> Fazių skaičius- 1. Poliai- 1P. Atjungimo kreivė- C. Atjungimo geba, kA- 6. Srovė- 20 A. Įtampa- 230 V. Selektyvumo klasė-  3. Ciklų skaičius ne mažiau - 10000. Apsaugos laipsnis (IP)- IP20. Plotis ne daugiau - 18 mm. Garantija- 24 mėn. </t>
  </si>
  <si>
    <t xml:space="preserve"> Metalinis. Spalva- Pilka. Apsaugos laipsnis (IP)- IP44. Aukštis (+/- 5 mm) - 210 mm. Plotis- 260 mm. Gylis- 135 mm.</t>
  </si>
  <si>
    <t>Paskirtis- Sąlaidoms tarp plytelių užpildyti. Tūris ne mažiau - 280 ml. Įvairių spalvų. Darbinė temperatūra- +5 - +40°C. Atsparus drėgmei. Atsparus karščiui. Skirtas drėgnoms patalpos, laukui, vidaus patalpos.</t>
  </si>
  <si>
    <t>Akrilinis hermetikas, 300 ml</t>
  </si>
  <si>
    <t>Baltas. Vidutinio įtempio siūlių sandarinimas. Langų rėmų, durų staktų sandarinimas, įtrūkimų, sienų angų vamzdžiams įrengti sandarinimas prieš dažant.. Tūris ne mažiau - 300 ml. Atsparumas temperatūrai- -30 - +75°C. Atsparus drėgmei. Atsparus pelėsiui.</t>
  </si>
  <si>
    <r>
      <t>1.2. P</t>
    </r>
    <r>
      <rPr>
        <b/>
        <sz val="11"/>
        <color indexed="8"/>
        <rFont val="Times New Roman"/>
        <family val="1"/>
      </rPr>
      <t>atikimais prekių techninių parametrų įrodymais</t>
    </r>
    <r>
      <rPr>
        <sz val="11"/>
        <color indexed="8"/>
        <rFont val="Times New Roman"/>
        <family val="1"/>
      </rPr>
      <t xml:space="preserve"> bus laikomi: lentelės 8 stulpelyje pateikta internetinė nuoroda  į siūlomos prekės gamintojo tinklalapį ar veikiančią el. parduotuvę (katalogą) arba el. katalogą, kur būtų nurodyti visi techninėje specifikacijoje nustatyti techniniai reikalavimai ARBA  kartu su pasiūlymu pateikti gamintojo prekės(ių) aprašymą(us) (pvz. brošiūrą/bukletą/katalogą), ar kitą gamintojo, arba jo atstovo išduotą(us) dokumentą(us),  kur būtų nurodomas konkretus produktas bei jo aprašymas, atitinkantis VISUS to konkretaus produkto nustatytus reikalavimus.                                                                                                                                                             </t>
    </r>
  </si>
  <si>
    <t>Lentelė Nr. 2</t>
  </si>
  <si>
    <t>Specialiųjų pirkimo sąlygų 2 priedas</t>
  </si>
  <si>
    <t>Bendra vertinamo kiekio kaina be PVM (Perkeliama į pasiūlymo formą)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</si>
</sst>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0"/>
      <name val="Arial"/>
      <family val="2"/>
    </font>
    <font>
      <b/>
      <sz val="12"/>
      <name val="Times New Roman"/>
      <family val="1"/>
      <charset val="186"/>
    </font>
    <font>
      <b/>
      <i/>
      <sz val="12"/>
      <color indexed="10"/>
      <name val="Times New Roman"/>
      <family val="1"/>
      <charset val="186"/>
    </font>
    <font>
      <sz val="11"/>
      <color theme="1"/>
      <name val="Times New Roman"/>
      <family val="1"/>
    </font>
    <font>
      <b/>
      <sz val="14"/>
      <name val="Times New Roman"/>
      <family val="1"/>
      <charset val="186"/>
    </font>
    <font>
      <sz val="12"/>
      <name val="Times New Roman"/>
      <family val="1"/>
      <charset val="186"/>
    </font>
    <font>
      <b/>
      <sz val="11"/>
      <color theme="1"/>
      <name val="Times New Roman"/>
      <family val="1"/>
      <charset val="186"/>
    </font>
    <font>
      <b/>
      <i/>
      <sz val="11"/>
      <color rgb="FFFF0000"/>
      <name val="Times New Roman"/>
      <family val="1"/>
      <charset val="186"/>
    </font>
    <font>
      <b/>
      <sz val="11"/>
      <color indexed="8"/>
      <name val="Times New Roman"/>
      <family val="1"/>
    </font>
    <font>
      <sz val="11"/>
      <color indexed="8"/>
      <name val="Times New Roman"/>
      <family val="1"/>
    </font>
    <font>
      <u/>
      <sz val="12"/>
      <name val="Times New Roman"/>
      <family val="1"/>
      <charset val="186"/>
    </font>
    <font>
      <i/>
      <sz val="11"/>
      <name val="Times New Roman"/>
      <family val="1"/>
    </font>
    <font>
      <b/>
      <sz val="12"/>
      <name val="Times New Roman"/>
      <family val="1"/>
    </font>
    <font>
      <sz val="11"/>
      <name val="Times New Roman"/>
      <family val="1"/>
    </font>
    <font>
      <b/>
      <sz val="11"/>
      <name val="Times New Roman"/>
      <family val="1"/>
    </font>
    <font>
      <sz val="12"/>
      <color theme="1"/>
      <name val="Calibri"/>
      <family val="2"/>
      <scheme val="minor"/>
    </font>
    <font>
      <sz val="11"/>
      <name val="Times New Roman"/>
      <family val="1"/>
      <charset val="186"/>
    </font>
    <font>
      <b/>
      <sz val="11"/>
      <color indexed="10"/>
      <name val="Times New Roman"/>
      <family val="1"/>
    </font>
    <font>
      <sz val="11"/>
      <color theme="1"/>
      <name val="Times New Roman"/>
      <family val="1"/>
      <charset val="186"/>
    </font>
    <font>
      <strike/>
      <sz val="11"/>
      <name val="Times New Roman"/>
      <family val="1"/>
      <charset val="186"/>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6" fillId="0" borderId="0"/>
  </cellStyleXfs>
  <cellXfs count="66">
    <xf numFmtId="0" fontId="0" fillId="0" borderId="0" xfId="0"/>
    <xf numFmtId="0" fontId="2" fillId="3" borderId="1" xfId="1" applyFont="1" applyFill="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pplyProtection="1">
      <alignment horizontal="center" vertical="center"/>
      <protection locked="0"/>
    </xf>
    <xf numFmtId="0" fontId="1" fillId="0" borderId="0" xfId="1"/>
    <xf numFmtId="0" fontId="6" fillId="0" borderId="0" xfId="1" applyFont="1" applyAlignment="1">
      <alignment horizontal="center" vertical="center"/>
    </xf>
    <xf numFmtId="0" fontId="6" fillId="0" borderId="0" xfId="1" applyFont="1" applyAlignment="1">
      <alignment horizontal="left"/>
    </xf>
    <xf numFmtId="0" fontId="6" fillId="0" borderId="0" xfId="1" applyFont="1" applyAlignment="1">
      <alignment horizontal="right"/>
    </xf>
    <xf numFmtId="0" fontId="7" fillId="0" borderId="0" xfId="1" applyFont="1" applyAlignment="1">
      <alignment horizontal="left" vertical="top" wrapText="1"/>
    </xf>
    <xf numFmtId="0" fontId="2" fillId="0" borderId="0" xfId="1" applyFont="1" applyAlignment="1">
      <alignment horizontal="left"/>
    </xf>
    <xf numFmtId="0" fontId="11" fillId="0" borderId="0" xfId="1" applyFont="1" applyAlignment="1">
      <alignment horizontal="right"/>
    </xf>
    <xf numFmtId="0" fontId="12" fillId="0" borderId="0" xfId="1" applyFont="1"/>
    <xf numFmtId="0" fontId="4" fillId="2" borderId="1" xfId="0" applyFont="1" applyFill="1" applyBorder="1" applyAlignment="1">
      <alignment horizontal="center" vertical="center" wrapText="1"/>
    </xf>
    <xf numFmtId="0" fontId="0" fillId="3" borderId="1" xfId="0" applyFill="1" applyBorder="1"/>
    <xf numFmtId="0" fontId="7" fillId="3" borderId="1" xfId="0" applyFont="1" applyFill="1" applyBorder="1"/>
    <xf numFmtId="0" fontId="7" fillId="3" borderId="1" xfId="0" applyFont="1" applyFill="1" applyBorder="1" applyAlignment="1">
      <alignment wrapText="1"/>
    </xf>
    <xf numFmtId="0" fontId="17" fillId="2" borderId="1" xfId="0" applyFont="1" applyFill="1" applyBorder="1"/>
    <xf numFmtId="0" fontId="17" fillId="2" borderId="1" xfId="0" applyFont="1" applyFill="1" applyBorder="1" applyAlignment="1">
      <alignment wrapText="1"/>
    </xf>
    <xf numFmtId="0" fontId="17" fillId="2" borderId="1" xfId="0" applyFont="1" applyFill="1" applyBorder="1" applyAlignment="1">
      <alignment vertical="center"/>
    </xf>
    <xf numFmtId="0" fontId="17" fillId="2" borderId="1" xfId="0" applyFont="1" applyFill="1" applyBorder="1" applyAlignment="1">
      <alignment vertical="center" wrapText="1"/>
    </xf>
    <xf numFmtId="0" fontId="19" fillId="2" borderId="1" xfId="0" applyFont="1" applyFill="1" applyBorder="1"/>
    <xf numFmtId="0" fontId="19" fillId="2" borderId="1" xfId="0" applyFont="1" applyFill="1" applyBorder="1" applyAlignment="1">
      <alignment wrapText="1"/>
    </xf>
    <xf numFmtId="0" fontId="17" fillId="2" borderId="2" xfId="0" applyFont="1" applyFill="1" applyBorder="1" applyAlignment="1">
      <alignment wrapText="1"/>
    </xf>
    <xf numFmtId="0" fontId="7" fillId="0" borderId="0" xfId="0" applyFont="1"/>
    <xf numFmtId="2" fontId="19" fillId="0" borderId="1" xfId="1" applyNumberFormat="1" applyFont="1" applyBorder="1" applyAlignment="1">
      <alignment horizontal="center" vertical="center" wrapText="1"/>
    </xf>
    <xf numFmtId="0" fontId="0" fillId="0" borderId="1" xfId="0" applyBorder="1"/>
    <xf numFmtId="0" fontId="19"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0" fillId="0" borderId="1" xfId="0" applyBorder="1" applyAlignment="1">
      <alignment horizontal="center"/>
    </xf>
    <xf numFmtId="0" fontId="19" fillId="0" borderId="1" xfId="0" applyFont="1" applyBorder="1"/>
    <xf numFmtId="0" fontId="19" fillId="0" borderId="1" xfId="0" applyFont="1" applyBorder="1" applyAlignment="1">
      <alignment horizontal="center"/>
    </xf>
    <xf numFmtId="0" fontId="19" fillId="0" borderId="1" xfId="0" applyFont="1" applyBorder="1" applyAlignment="1">
      <alignment horizontal="center" vertical="center" wrapText="1"/>
    </xf>
    <xf numFmtId="4" fontId="19" fillId="0" borderId="1" xfId="1" applyNumberFormat="1" applyFont="1" applyBorder="1" applyAlignment="1" applyProtection="1">
      <alignment horizontal="center" vertical="center"/>
      <protection locked="0"/>
    </xf>
    <xf numFmtId="0" fontId="19" fillId="0" borderId="2" xfId="0" applyFont="1" applyBorder="1" applyAlignment="1">
      <alignment horizontal="center" vertical="center" wrapText="1"/>
    </xf>
    <xf numFmtId="0" fontId="7" fillId="0" borderId="1" xfId="0" applyFont="1" applyBorder="1"/>
    <xf numFmtId="0" fontId="19" fillId="0" borderId="0" xfId="0" applyFont="1" applyAlignment="1">
      <alignment vertical="center" wrapText="1"/>
    </xf>
    <xf numFmtId="0" fontId="19" fillId="0" borderId="1" xfId="1" applyFont="1" applyBorder="1" applyAlignment="1">
      <alignment horizontal="left" vertical="center" wrapText="1"/>
    </xf>
    <xf numFmtId="0" fontId="19" fillId="0" borderId="1" xfId="1" applyFont="1" applyBorder="1" applyAlignment="1" applyProtection="1">
      <alignment horizontal="left" vertical="center" wrapText="1"/>
      <protection locked="0"/>
    </xf>
    <xf numFmtId="0" fontId="19" fillId="0" borderId="1" xfId="1" applyFont="1" applyBorder="1" applyAlignment="1" applyProtection="1">
      <alignment horizontal="center" vertical="center" wrapText="1"/>
      <protection locked="0"/>
    </xf>
    <xf numFmtId="0" fontId="19" fillId="0" borderId="1" xfId="1" applyFont="1" applyBorder="1" applyAlignment="1">
      <alignment horizontal="center" vertical="center"/>
    </xf>
    <xf numFmtId="0" fontId="19" fillId="0" borderId="1" xfId="0" applyFont="1" applyBorder="1" applyAlignment="1">
      <alignment vertical="center"/>
    </xf>
    <xf numFmtId="0" fontId="19" fillId="0" borderId="1" xfId="1" applyFont="1" applyBorder="1" applyAlignment="1" applyProtection="1">
      <alignment horizontal="left" vertical="top" wrapText="1"/>
      <protection locked="0"/>
    </xf>
    <xf numFmtId="0" fontId="19" fillId="0" borderId="1" xfId="0" applyFont="1" applyBorder="1" applyAlignment="1">
      <alignment vertical="center" wrapText="1"/>
    </xf>
    <xf numFmtId="0" fontId="19" fillId="0" borderId="2" xfId="0" applyFont="1" applyBorder="1" applyAlignment="1">
      <alignment horizontal="left" vertical="center" wrapText="1"/>
    </xf>
    <xf numFmtId="0" fontId="19" fillId="0" borderId="2" xfId="1" applyFont="1" applyBorder="1" applyAlignment="1" applyProtection="1">
      <alignment horizontal="center" vertical="center" wrapText="1"/>
      <protection locked="0"/>
    </xf>
    <xf numFmtId="0" fontId="19" fillId="0" borderId="1" xfId="0" applyFont="1" applyBorder="1" applyAlignment="1">
      <alignment horizontal="left" vertical="center" wrapText="1" indent="1"/>
    </xf>
    <xf numFmtId="0" fontId="19" fillId="0" borderId="1" xfId="0" applyFont="1" applyBorder="1" applyAlignment="1">
      <alignment horizontal="left" vertical="center" wrapText="1"/>
    </xf>
    <xf numFmtId="0" fontId="19" fillId="0" borderId="2" xfId="0" applyFont="1" applyBorder="1" applyAlignment="1">
      <alignment vertical="center" wrapText="1"/>
    </xf>
    <xf numFmtId="0" fontId="19" fillId="0" borderId="1" xfId="0" applyFont="1" applyBorder="1" applyAlignment="1">
      <alignment horizontal="left" vertical="top" wrapText="1" indent="1"/>
    </xf>
    <xf numFmtId="0" fontId="19" fillId="2" borderId="2" xfId="0" applyFont="1" applyFill="1" applyBorder="1" applyAlignment="1">
      <alignment vertical="center" wrapText="1"/>
    </xf>
    <xf numFmtId="0" fontId="19" fillId="0" borderId="1" xfId="0" applyFont="1" applyBorder="1" applyAlignment="1">
      <alignment vertical="top" wrapText="1"/>
    </xf>
    <xf numFmtId="2" fontId="0" fillId="0" borderId="1" xfId="0" applyNumberFormat="1" applyBorder="1" applyAlignment="1">
      <alignment horizontal="right"/>
    </xf>
    <xf numFmtId="0" fontId="0" fillId="3" borderId="1" xfId="0" applyFill="1" applyBorder="1" applyAlignment="1">
      <alignment horizontal="center"/>
    </xf>
    <xf numFmtId="0" fontId="7" fillId="3" borderId="1" xfId="0" applyFont="1" applyFill="1" applyBorder="1" applyAlignment="1">
      <alignment horizontal="center"/>
    </xf>
    <xf numFmtId="0" fontId="7" fillId="3" borderId="1" xfId="0" applyFont="1" applyFill="1" applyBorder="1" applyAlignment="1">
      <alignment horizontal="center" wrapText="1"/>
    </xf>
    <xf numFmtId="0" fontId="15" fillId="3" borderId="1" xfId="1" applyFont="1" applyFill="1" applyBorder="1" applyAlignment="1">
      <alignment horizontal="center" vertical="center" wrapText="1"/>
    </xf>
    <xf numFmtId="0" fontId="0" fillId="0" borderId="1" xfId="0" applyBorder="1" applyAlignment="1">
      <alignment horizontal="right"/>
    </xf>
    <xf numFmtId="0" fontId="14" fillId="0" borderId="1" xfId="1" applyFont="1" applyBorder="1" applyAlignment="1">
      <alignment horizontal="left" vertical="top" wrapText="1"/>
    </xf>
    <xf numFmtId="0" fontId="14" fillId="0" borderId="1" xfId="1" applyFont="1" applyBorder="1" applyAlignment="1">
      <alignment horizontal="left" vertical="top"/>
    </xf>
    <xf numFmtId="0" fontId="5" fillId="0" borderId="0" xfId="1" applyFont="1" applyAlignment="1">
      <alignment horizontal="center"/>
    </xf>
    <xf numFmtId="0" fontId="6" fillId="0" borderId="0" xfId="1" applyFont="1" applyAlignment="1">
      <alignment horizontal="center"/>
    </xf>
    <xf numFmtId="0" fontId="8" fillId="0" borderId="0" xfId="1" applyFont="1" applyAlignment="1" applyProtection="1">
      <alignment horizontal="left" vertical="top" wrapText="1"/>
      <protection locked="0"/>
    </xf>
    <xf numFmtId="0" fontId="4" fillId="0" borderId="0" xfId="1" applyFont="1" applyAlignment="1">
      <alignment horizontal="left" vertical="top" wrapText="1"/>
    </xf>
    <xf numFmtId="0" fontId="2" fillId="3" borderId="1" xfId="1" applyFont="1" applyFill="1" applyBorder="1" applyAlignment="1">
      <alignment horizontal="center"/>
    </xf>
    <xf numFmtId="0" fontId="13" fillId="3" borderId="1" xfId="1" applyFont="1" applyFill="1" applyBorder="1" applyAlignment="1">
      <alignment horizontal="center"/>
    </xf>
    <xf numFmtId="0" fontId="6" fillId="0" borderId="1" xfId="1" applyFont="1" applyBorder="1" applyAlignment="1">
      <alignment horizontal="left" vertical="center" wrapText="1"/>
    </xf>
  </cellXfs>
  <cellStyles count="3">
    <cellStyle name="Įprastas" xfId="0" builtinId="0"/>
    <cellStyle name="Įprastas 2" xfId="2" xr:uid="{B7EA1434-0D74-4910-A84C-003E93B569E0}"/>
    <cellStyle name="Normal 2" xfId="1" xr:uid="{0BCE7177-2F32-4C03-B332-7D5882A35E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77507-19C6-4E18-827E-4F3877BF5ACB}">
  <sheetPr>
    <pageSetUpPr fitToPage="1"/>
  </sheetPr>
  <dimension ref="A1:I62"/>
  <sheetViews>
    <sheetView tabSelected="1" topLeftCell="A48" workbookViewId="0">
      <selection activeCell="A62" sqref="A62:F62"/>
    </sheetView>
  </sheetViews>
  <sheetFormatPr defaultRowHeight="15" x14ac:dyDescent="0.25"/>
  <cols>
    <col min="2" max="2" width="29.42578125" customWidth="1"/>
    <col min="3" max="3" width="50.140625" customWidth="1"/>
    <col min="4" max="4" width="14.85546875" customWidth="1"/>
    <col min="5" max="5" width="14.28515625" customWidth="1"/>
    <col min="6" max="6" width="16.42578125" customWidth="1"/>
    <col min="7" max="7" width="14.5703125" customWidth="1"/>
    <col min="8" max="8" width="34.140625" customWidth="1"/>
  </cols>
  <sheetData>
    <row r="1" spans="1:9" x14ac:dyDescent="0.25">
      <c r="H1" t="s">
        <v>109</v>
      </c>
    </row>
    <row r="2" spans="1:9" ht="18.75" x14ac:dyDescent="0.3">
      <c r="A2" s="59" t="s">
        <v>28</v>
      </c>
      <c r="B2" s="59"/>
      <c r="C2" s="59"/>
      <c r="D2" s="59"/>
      <c r="E2" s="59"/>
      <c r="F2" s="59"/>
      <c r="G2" s="59"/>
      <c r="H2" s="59"/>
      <c r="I2" s="4"/>
    </row>
    <row r="3" spans="1:9" ht="15.75" x14ac:dyDescent="0.25">
      <c r="A3" s="5"/>
      <c r="B3" s="6"/>
      <c r="C3" s="7"/>
      <c r="D3" s="7"/>
      <c r="E3" s="7"/>
      <c r="F3" s="7"/>
      <c r="G3" s="7"/>
      <c r="H3" s="7"/>
      <c r="I3" s="4"/>
    </row>
    <row r="4" spans="1:9" ht="15.75" x14ac:dyDescent="0.25">
      <c r="A4" s="5"/>
      <c r="B4" s="60"/>
      <c r="C4" s="60"/>
      <c r="D4" s="60"/>
      <c r="E4" s="60"/>
      <c r="F4" s="60"/>
      <c r="G4" s="60"/>
      <c r="H4" s="60"/>
      <c r="I4" s="4"/>
    </row>
    <row r="5" spans="1:9" x14ac:dyDescent="0.25">
      <c r="A5" s="8"/>
      <c r="B5" s="8" t="s">
        <v>20</v>
      </c>
      <c r="C5" s="61"/>
      <c r="D5" s="61"/>
      <c r="E5" s="61"/>
      <c r="F5" s="61"/>
      <c r="G5" s="61"/>
      <c r="H5" s="61"/>
      <c r="I5" s="4"/>
    </row>
    <row r="6" spans="1:9" x14ac:dyDescent="0.25">
      <c r="A6" s="8"/>
      <c r="B6" s="62" t="s">
        <v>21</v>
      </c>
      <c r="C6" s="62"/>
      <c r="D6" s="62"/>
      <c r="E6" s="62"/>
      <c r="F6" s="62"/>
      <c r="G6" s="62"/>
      <c r="H6" s="62"/>
      <c r="I6" s="62"/>
    </row>
    <row r="7" spans="1:9" x14ac:dyDescent="0.25">
      <c r="A7" s="8"/>
      <c r="B7" s="62"/>
      <c r="C7" s="62"/>
      <c r="D7" s="62"/>
      <c r="E7" s="62"/>
      <c r="F7" s="62"/>
      <c r="G7" s="62"/>
      <c r="H7" s="62"/>
      <c r="I7" s="62"/>
    </row>
    <row r="8" spans="1:9" x14ac:dyDescent="0.25">
      <c r="A8" s="8"/>
      <c r="B8" s="62"/>
      <c r="C8" s="62"/>
      <c r="D8" s="62"/>
      <c r="E8" s="62"/>
      <c r="F8" s="62"/>
      <c r="G8" s="62"/>
      <c r="H8" s="62"/>
      <c r="I8" s="62"/>
    </row>
    <row r="9" spans="1:9" ht="51.75" customHeight="1" x14ac:dyDescent="0.25">
      <c r="A9" s="8"/>
      <c r="B9" s="62" t="s">
        <v>107</v>
      </c>
      <c r="C9" s="62"/>
      <c r="D9" s="62"/>
      <c r="E9" s="62"/>
      <c r="F9" s="62"/>
      <c r="G9" s="62"/>
      <c r="H9" s="62"/>
      <c r="I9" s="62"/>
    </row>
    <row r="10" spans="1:9" ht="36.75" customHeight="1" x14ac:dyDescent="0.25">
      <c r="A10" s="8"/>
      <c r="B10" s="62" t="s">
        <v>22</v>
      </c>
      <c r="C10" s="62"/>
      <c r="D10" s="62"/>
      <c r="E10" s="62"/>
      <c r="F10" s="62"/>
      <c r="G10" s="62"/>
      <c r="H10" s="62"/>
      <c r="I10" s="62"/>
    </row>
    <row r="11" spans="1:9" ht="15" customHeight="1" x14ac:dyDescent="0.25">
      <c r="A11" s="5"/>
      <c r="B11" s="9" t="s">
        <v>69</v>
      </c>
      <c r="C11" s="7"/>
      <c r="D11" s="7"/>
      <c r="E11" s="7"/>
      <c r="F11" s="7"/>
      <c r="G11" s="7"/>
      <c r="H11" s="10"/>
      <c r="I11" s="4"/>
    </row>
    <row r="12" spans="1:9" ht="15.75" x14ac:dyDescent="0.25">
      <c r="A12" s="5"/>
      <c r="B12" s="9" t="s">
        <v>70</v>
      </c>
      <c r="C12" s="7"/>
      <c r="D12" s="7"/>
      <c r="E12" s="7"/>
      <c r="F12" s="7"/>
      <c r="G12" s="7"/>
      <c r="H12" s="10"/>
      <c r="I12" s="4"/>
    </row>
    <row r="13" spans="1:9" ht="15.75" x14ac:dyDescent="0.25">
      <c r="A13" s="5"/>
      <c r="B13" s="9"/>
      <c r="C13" s="7"/>
      <c r="D13" s="7"/>
      <c r="E13" s="7"/>
      <c r="F13" s="7"/>
      <c r="G13" s="7"/>
      <c r="H13" s="11" t="s">
        <v>23</v>
      </c>
    </row>
    <row r="14" spans="1:9" ht="15.75" x14ac:dyDescent="0.25">
      <c r="A14" s="5"/>
      <c r="B14" s="63" t="s">
        <v>24</v>
      </c>
      <c r="C14" s="63"/>
      <c r="D14" s="64" t="s">
        <v>25</v>
      </c>
      <c r="E14" s="64"/>
      <c r="F14" s="64"/>
      <c r="G14" s="64"/>
      <c r="H14" s="64"/>
    </row>
    <row r="15" spans="1:9" ht="15.75" customHeight="1" x14ac:dyDescent="0.25">
      <c r="A15" s="5"/>
      <c r="B15" s="57" t="s">
        <v>27</v>
      </c>
      <c r="C15" s="58"/>
      <c r="D15" s="65" t="s">
        <v>26</v>
      </c>
      <c r="E15" s="65"/>
      <c r="F15" s="65"/>
      <c r="G15" s="65"/>
      <c r="H15" s="65"/>
    </row>
    <row r="16" spans="1:9" ht="98.25" customHeight="1" x14ac:dyDescent="0.25">
      <c r="A16" s="5"/>
      <c r="B16" s="58"/>
      <c r="C16" s="58"/>
      <c r="D16" s="65"/>
      <c r="E16" s="65"/>
      <c r="F16" s="65"/>
      <c r="G16" s="65"/>
      <c r="H16" s="65"/>
    </row>
    <row r="18" spans="1:8" x14ac:dyDescent="0.25">
      <c r="B18" s="23" t="s">
        <v>71</v>
      </c>
      <c r="H18" s="11" t="s">
        <v>108</v>
      </c>
    </row>
    <row r="19" spans="1:8" ht="99.75" x14ac:dyDescent="0.25">
      <c r="A19" s="13" t="s">
        <v>4</v>
      </c>
      <c r="B19" s="14" t="s">
        <v>0</v>
      </c>
      <c r="C19" s="15" t="s">
        <v>1</v>
      </c>
      <c r="D19" s="15"/>
      <c r="E19" s="1" t="s">
        <v>17</v>
      </c>
      <c r="F19" s="1" t="s">
        <v>18</v>
      </c>
      <c r="G19" s="1" t="s">
        <v>19</v>
      </c>
      <c r="H19" s="55" t="s">
        <v>30</v>
      </c>
    </row>
    <row r="20" spans="1:8" ht="15.75" x14ac:dyDescent="0.25">
      <c r="A20" s="52">
        <v>1</v>
      </c>
      <c r="B20" s="53">
        <v>2</v>
      </c>
      <c r="C20" s="54">
        <v>3</v>
      </c>
      <c r="D20" s="54">
        <v>4</v>
      </c>
      <c r="E20" s="1">
        <v>5</v>
      </c>
      <c r="F20" s="1">
        <v>6</v>
      </c>
      <c r="G20" s="1">
        <v>7</v>
      </c>
      <c r="H20" s="55">
        <v>8</v>
      </c>
    </row>
    <row r="21" spans="1:8" ht="60" x14ac:dyDescent="0.25">
      <c r="A21" s="25">
        <v>1</v>
      </c>
      <c r="B21" s="16" t="s">
        <v>34</v>
      </c>
      <c r="C21" s="17" t="s">
        <v>67</v>
      </c>
      <c r="D21" s="17" t="s">
        <v>33</v>
      </c>
      <c r="E21" s="26">
        <v>40</v>
      </c>
      <c r="F21" s="27"/>
      <c r="G21" s="24">
        <f>E21*F21</f>
        <v>0</v>
      </c>
      <c r="H21" s="25"/>
    </row>
    <row r="22" spans="1:8" ht="90" x14ac:dyDescent="0.25">
      <c r="A22" s="25">
        <v>2</v>
      </c>
      <c r="B22" s="16" t="s">
        <v>31</v>
      </c>
      <c r="C22" s="17" t="s">
        <v>64</v>
      </c>
      <c r="D22" s="17" t="s">
        <v>32</v>
      </c>
      <c r="E22" s="2">
        <v>30</v>
      </c>
      <c r="F22" s="3"/>
      <c r="G22" s="24">
        <f t="shared" ref="G22:G61" si="0">E22*F22</f>
        <v>0</v>
      </c>
      <c r="H22" s="25"/>
    </row>
    <row r="23" spans="1:8" ht="45" x14ac:dyDescent="0.25">
      <c r="A23" s="25">
        <v>3</v>
      </c>
      <c r="B23" s="17" t="s">
        <v>35</v>
      </c>
      <c r="C23" s="17" t="s">
        <v>61</v>
      </c>
      <c r="D23" s="17" t="s">
        <v>33</v>
      </c>
      <c r="E23" s="12">
        <v>150</v>
      </c>
      <c r="F23" s="3"/>
      <c r="G23" s="24">
        <f t="shared" si="0"/>
        <v>0</v>
      </c>
      <c r="H23" s="25"/>
    </row>
    <row r="24" spans="1:8" ht="30" x14ac:dyDescent="0.25">
      <c r="A24" s="25">
        <v>4</v>
      </c>
      <c r="B24" s="16" t="s">
        <v>59</v>
      </c>
      <c r="C24" s="17" t="s">
        <v>65</v>
      </c>
      <c r="D24" s="17" t="s">
        <v>33</v>
      </c>
      <c r="E24" s="28">
        <v>100</v>
      </c>
      <c r="F24" s="25"/>
      <c r="G24" s="24">
        <f t="shared" si="0"/>
        <v>0</v>
      </c>
      <c r="H24" s="25"/>
    </row>
    <row r="25" spans="1:8" ht="30" x14ac:dyDescent="0.25">
      <c r="A25" s="25">
        <v>5</v>
      </c>
      <c r="B25" s="16" t="s">
        <v>60</v>
      </c>
      <c r="C25" s="17" t="s">
        <v>68</v>
      </c>
      <c r="D25" s="17" t="s">
        <v>56</v>
      </c>
      <c r="E25" s="28">
        <v>1000</v>
      </c>
      <c r="F25" s="25"/>
      <c r="G25" s="24">
        <f t="shared" si="0"/>
        <v>0</v>
      </c>
      <c r="H25" s="25"/>
    </row>
    <row r="26" spans="1:8" ht="90" x14ac:dyDescent="0.25">
      <c r="A26" s="25">
        <v>6</v>
      </c>
      <c r="B26" s="18" t="s">
        <v>57</v>
      </c>
      <c r="C26" s="19" t="s">
        <v>58</v>
      </c>
      <c r="D26" s="19" t="s">
        <v>56</v>
      </c>
      <c r="E26" s="28">
        <v>100</v>
      </c>
      <c r="F26" s="25"/>
      <c r="G26" s="24">
        <f t="shared" si="0"/>
        <v>0</v>
      </c>
      <c r="H26" s="25"/>
    </row>
    <row r="27" spans="1:8" ht="30" x14ac:dyDescent="0.25">
      <c r="A27" s="25">
        <v>7</v>
      </c>
      <c r="B27" s="16" t="s">
        <v>36</v>
      </c>
      <c r="C27" s="17" t="s">
        <v>37</v>
      </c>
      <c r="D27" s="17" t="s">
        <v>33</v>
      </c>
      <c r="E27" s="28">
        <v>100</v>
      </c>
      <c r="F27" s="25"/>
      <c r="G27" s="24">
        <f t="shared" si="0"/>
        <v>0</v>
      </c>
      <c r="H27" s="25"/>
    </row>
    <row r="28" spans="1:8" ht="45" x14ac:dyDescent="0.25">
      <c r="A28" s="25">
        <v>8</v>
      </c>
      <c r="B28" s="16" t="s">
        <v>8</v>
      </c>
      <c r="C28" s="17" t="s">
        <v>38</v>
      </c>
      <c r="D28" s="17" t="s">
        <v>33</v>
      </c>
      <c r="E28" s="28">
        <v>300</v>
      </c>
      <c r="F28" s="25"/>
      <c r="G28" s="24">
        <f t="shared" si="0"/>
        <v>0</v>
      </c>
      <c r="H28" s="25"/>
    </row>
    <row r="29" spans="1:8" ht="75" x14ac:dyDescent="0.25">
      <c r="A29" s="25">
        <v>9</v>
      </c>
      <c r="B29" s="16" t="s">
        <v>66</v>
      </c>
      <c r="C29" s="17" t="s">
        <v>29</v>
      </c>
      <c r="D29" s="17" t="s">
        <v>33</v>
      </c>
      <c r="E29" s="28">
        <v>50</v>
      </c>
      <c r="F29" s="25"/>
      <c r="G29" s="24">
        <f t="shared" si="0"/>
        <v>0</v>
      </c>
      <c r="H29" s="25"/>
    </row>
    <row r="30" spans="1:8" ht="75" x14ac:dyDescent="0.25">
      <c r="A30" s="25">
        <v>10</v>
      </c>
      <c r="B30" s="18" t="s">
        <v>9</v>
      </c>
      <c r="C30" s="19" t="s">
        <v>39</v>
      </c>
      <c r="D30" s="17" t="s">
        <v>33</v>
      </c>
      <c r="E30" s="28">
        <v>100</v>
      </c>
      <c r="F30" s="25"/>
      <c r="G30" s="24">
        <f t="shared" si="0"/>
        <v>0</v>
      </c>
      <c r="H30" s="25"/>
    </row>
    <row r="31" spans="1:8" ht="75" x14ac:dyDescent="0.25">
      <c r="A31" s="25">
        <v>11</v>
      </c>
      <c r="B31" s="16" t="s">
        <v>105</v>
      </c>
      <c r="C31" s="17" t="s">
        <v>106</v>
      </c>
      <c r="D31" s="17" t="s">
        <v>33</v>
      </c>
      <c r="E31" s="28">
        <v>300</v>
      </c>
      <c r="F31" s="25"/>
      <c r="G31" s="24">
        <f t="shared" si="0"/>
        <v>0</v>
      </c>
      <c r="H31" s="25"/>
    </row>
    <row r="32" spans="1:8" ht="60" x14ac:dyDescent="0.25">
      <c r="A32" s="25">
        <v>12</v>
      </c>
      <c r="B32" s="16" t="s">
        <v>14</v>
      </c>
      <c r="C32" s="17" t="s">
        <v>104</v>
      </c>
      <c r="D32" s="17" t="s">
        <v>33</v>
      </c>
      <c r="E32" s="28">
        <v>100</v>
      </c>
      <c r="F32" s="25"/>
      <c r="G32" s="24">
        <f t="shared" si="0"/>
        <v>0</v>
      </c>
      <c r="H32" s="25"/>
    </row>
    <row r="33" spans="1:8" ht="45" x14ac:dyDescent="0.25">
      <c r="A33" s="25">
        <v>13</v>
      </c>
      <c r="B33" s="16" t="s">
        <v>2</v>
      </c>
      <c r="C33" s="17" t="s">
        <v>103</v>
      </c>
      <c r="D33" s="17" t="s">
        <v>33</v>
      </c>
      <c r="E33" s="2">
        <v>30</v>
      </c>
      <c r="F33" s="3"/>
      <c r="G33" s="24">
        <f t="shared" si="0"/>
        <v>0</v>
      </c>
      <c r="H33" s="25"/>
    </row>
    <row r="34" spans="1:8" ht="75" x14ac:dyDescent="0.25">
      <c r="A34" s="25">
        <v>14</v>
      </c>
      <c r="B34" s="20" t="s">
        <v>11</v>
      </c>
      <c r="C34" s="21" t="s">
        <v>102</v>
      </c>
      <c r="D34" s="17" t="s">
        <v>33</v>
      </c>
      <c r="E34" s="28">
        <v>20</v>
      </c>
      <c r="F34" s="25"/>
      <c r="G34" s="24">
        <f t="shared" si="0"/>
        <v>0</v>
      </c>
      <c r="H34" s="25"/>
    </row>
    <row r="35" spans="1:8" ht="90" x14ac:dyDescent="0.25">
      <c r="A35" s="25">
        <v>15</v>
      </c>
      <c r="B35" s="16" t="s">
        <v>42</v>
      </c>
      <c r="C35" s="17" t="s">
        <v>72</v>
      </c>
      <c r="D35" s="17" t="s">
        <v>40</v>
      </c>
      <c r="E35" s="28">
        <v>3000</v>
      </c>
      <c r="F35" s="25"/>
      <c r="G35" s="24">
        <f t="shared" si="0"/>
        <v>0</v>
      </c>
      <c r="H35" s="25"/>
    </row>
    <row r="36" spans="1:8" ht="90" x14ac:dyDescent="0.25">
      <c r="A36" s="25">
        <v>16</v>
      </c>
      <c r="B36" s="16" t="s">
        <v>43</v>
      </c>
      <c r="C36" s="17" t="s">
        <v>44</v>
      </c>
      <c r="D36" s="17" t="s">
        <v>40</v>
      </c>
      <c r="E36" s="28">
        <v>3000</v>
      </c>
      <c r="F36" s="25"/>
      <c r="G36" s="24">
        <f t="shared" si="0"/>
        <v>0</v>
      </c>
      <c r="H36" s="25"/>
    </row>
    <row r="37" spans="1:8" ht="45" x14ac:dyDescent="0.25">
      <c r="A37" s="25">
        <v>17</v>
      </c>
      <c r="B37" s="16" t="s">
        <v>12</v>
      </c>
      <c r="C37" s="17" t="s">
        <v>46</v>
      </c>
      <c r="D37" s="17" t="s">
        <v>33</v>
      </c>
      <c r="E37" s="28">
        <v>50</v>
      </c>
      <c r="F37" s="25"/>
      <c r="G37" s="24">
        <f t="shared" si="0"/>
        <v>0</v>
      </c>
      <c r="H37" s="25"/>
    </row>
    <row r="38" spans="1:8" ht="30" x14ac:dyDescent="0.25">
      <c r="A38" s="25">
        <v>18</v>
      </c>
      <c r="B38" s="16" t="s">
        <v>10</v>
      </c>
      <c r="C38" s="17" t="s">
        <v>45</v>
      </c>
      <c r="D38" s="17" t="s">
        <v>33</v>
      </c>
      <c r="E38" s="28">
        <v>50</v>
      </c>
      <c r="F38" s="25"/>
      <c r="G38" s="24">
        <f t="shared" si="0"/>
        <v>0</v>
      </c>
      <c r="H38" s="25"/>
    </row>
    <row r="39" spans="1:8" ht="60" x14ac:dyDescent="0.25">
      <c r="A39" s="25">
        <v>19</v>
      </c>
      <c r="B39" s="16" t="s">
        <v>13</v>
      </c>
      <c r="C39" s="17" t="s">
        <v>47</v>
      </c>
      <c r="D39" s="17" t="s">
        <v>33</v>
      </c>
      <c r="E39" s="28">
        <v>50</v>
      </c>
      <c r="F39" s="25"/>
      <c r="G39" s="24">
        <f t="shared" si="0"/>
        <v>0</v>
      </c>
      <c r="H39" s="25"/>
    </row>
    <row r="40" spans="1:8" ht="60" x14ac:dyDescent="0.25">
      <c r="A40" s="29">
        <v>20</v>
      </c>
      <c r="B40" s="16" t="s">
        <v>15</v>
      </c>
      <c r="C40" s="17" t="s">
        <v>101</v>
      </c>
      <c r="D40" s="17" t="s">
        <v>33</v>
      </c>
      <c r="E40" s="30">
        <v>100</v>
      </c>
      <c r="F40" s="29"/>
      <c r="G40" s="24">
        <f t="shared" si="0"/>
        <v>0</v>
      </c>
      <c r="H40" s="25"/>
    </row>
    <row r="41" spans="1:8" ht="45" x14ac:dyDescent="0.25">
      <c r="A41" s="29">
        <v>21</v>
      </c>
      <c r="B41" s="16" t="s">
        <v>16</v>
      </c>
      <c r="C41" s="17" t="s">
        <v>48</v>
      </c>
      <c r="D41" s="17" t="s">
        <v>33</v>
      </c>
      <c r="E41" s="30">
        <v>40</v>
      </c>
      <c r="F41" s="29"/>
      <c r="G41" s="24">
        <f t="shared" si="0"/>
        <v>0</v>
      </c>
      <c r="H41" s="25"/>
    </row>
    <row r="42" spans="1:8" ht="75" x14ac:dyDescent="0.25">
      <c r="A42" s="29">
        <v>22</v>
      </c>
      <c r="B42" s="16" t="s">
        <v>5</v>
      </c>
      <c r="C42" s="17" t="s">
        <v>63</v>
      </c>
      <c r="D42" s="17" t="s">
        <v>33</v>
      </c>
      <c r="E42" s="31">
        <v>400</v>
      </c>
      <c r="F42" s="32"/>
      <c r="G42" s="24">
        <f t="shared" si="0"/>
        <v>0</v>
      </c>
      <c r="H42" s="25"/>
    </row>
    <row r="43" spans="1:8" x14ac:dyDescent="0.25">
      <c r="A43" s="29">
        <v>23</v>
      </c>
      <c r="B43" s="16" t="s">
        <v>62</v>
      </c>
      <c r="C43" s="17" t="s">
        <v>55</v>
      </c>
      <c r="D43" s="17" t="s">
        <v>56</v>
      </c>
      <c r="E43" s="30">
        <v>250</v>
      </c>
      <c r="F43" s="29"/>
      <c r="G43" s="24">
        <f t="shared" si="0"/>
        <v>0</v>
      </c>
      <c r="H43" s="25"/>
    </row>
    <row r="44" spans="1:8" ht="60" x14ac:dyDescent="0.25">
      <c r="A44" s="29">
        <v>24</v>
      </c>
      <c r="B44" s="16" t="s">
        <v>49</v>
      </c>
      <c r="C44" s="17" t="s">
        <v>100</v>
      </c>
      <c r="D44" s="17" t="s">
        <v>41</v>
      </c>
      <c r="E44" s="30">
        <v>900</v>
      </c>
      <c r="F44" s="29"/>
      <c r="G44" s="24">
        <f t="shared" si="0"/>
        <v>0</v>
      </c>
      <c r="H44" s="25"/>
    </row>
    <row r="45" spans="1:8" ht="30" x14ac:dyDescent="0.25">
      <c r="A45" s="29">
        <v>25</v>
      </c>
      <c r="B45" s="16" t="s">
        <v>6</v>
      </c>
      <c r="C45" s="17" t="s">
        <v>50</v>
      </c>
      <c r="D45" s="22" t="s">
        <v>33</v>
      </c>
      <c r="E45" s="33">
        <v>30</v>
      </c>
      <c r="F45" s="32"/>
      <c r="G45" s="24">
        <f t="shared" si="0"/>
        <v>0</v>
      </c>
      <c r="H45" s="25"/>
    </row>
    <row r="46" spans="1:8" ht="30" x14ac:dyDescent="0.25">
      <c r="A46" s="29">
        <v>26</v>
      </c>
      <c r="B46" s="16" t="s">
        <v>7</v>
      </c>
      <c r="C46" s="17" t="s">
        <v>51</v>
      </c>
      <c r="D46" s="22" t="s">
        <v>33</v>
      </c>
      <c r="E46" s="33">
        <v>30</v>
      </c>
      <c r="F46" s="32"/>
      <c r="G46" s="24">
        <f t="shared" si="0"/>
        <v>0</v>
      </c>
      <c r="H46" s="25"/>
    </row>
    <row r="47" spans="1:8" ht="45" x14ac:dyDescent="0.25">
      <c r="A47" s="29">
        <v>27</v>
      </c>
      <c r="B47" s="16" t="s">
        <v>52</v>
      </c>
      <c r="C47" s="17" t="s">
        <v>53</v>
      </c>
      <c r="D47" s="17" t="s">
        <v>41</v>
      </c>
      <c r="E47" s="30">
        <v>100</v>
      </c>
      <c r="F47" s="29"/>
      <c r="G47" s="24">
        <f t="shared" si="0"/>
        <v>0</v>
      </c>
      <c r="H47" s="25"/>
    </row>
    <row r="48" spans="1:8" ht="45" x14ac:dyDescent="0.25">
      <c r="A48" s="29">
        <v>28</v>
      </c>
      <c r="B48" s="16" t="s">
        <v>3</v>
      </c>
      <c r="C48" s="17" t="s">
        <v>54</v>
      </c>
      <c r="D48" s="17" t="s">
        <v>33</v>
      </c>
      <c r="E48" s="30">
        <v>50</v>
      </c>
      <c r="F48" s="29"/>
      <c r="G48" s="24">
        <f t="shared" si="0"/>
        <v>0</v>
      </c>
      <c r="H48" s="25"/>
    </row>
    <row r="49" spans="1:8" ht="45" x14ac:dyDescent="0.25">
      <c r="A49" s="29">
        <v>29</v>
      </c>
      <c r="B49" s="36" t="s">
        <v>73</v>
      </c>
      <c r="C49" s="37" t="s">
        <v>74</v>
      </c>
      <c r="D49" s="38" t="s">
        <v>75</v>
      </c>
      <c r="E49" s="39">
        <v>60</v>
      </c>
      <c r="F49" s="29"/>
      <c r="G49" s="24">
        <f t="shared" si="0"/>
        <v>0</v>
      </c>
      <c r="H49" s="25"/>
    </row>
    <row r="50" spans="1:8" ht="45" x14ac:dyDescent="0.25">
      <c r="A50" s="29">
        <v>30</v>
      </c>
      <c r="B50" s="40" t="s">
        <v>76</v>
      </c>
      <c r="C50" s="41" t="s">
        <v>77</v>
      </c>
      <c r="D50" s="38" t="s">
        <v>75</v>
      </c>
      <c r="E50" s="39">
        <v>50</v>
      </c>
      <c r="F50" s="34"/>
      <c r="G50" s="24">
        <f t="shared" si="0"/>
        <v>0</v>
      </c>
      <c r="H50" s="25"/>
    </row>
    <row r="51" spans="1:8" x14ac:dyDescent="0.25">
      <c r="A51" s="29">
        <v>31</v>
      </c>
      <c r="B51" s="42" t="s">
        <v>78</v>
      </c>
      <c r="C51" s="42" t="s">
        <v>79</v>
      </c>
      <c r="D51" s="38" t="s">
        <v>75</v>
      </c>
      <c r="E51" s="39">
        <v>10</v>
      </c>
      <c r="F51" s="34"/>
      <c r="G51" s="24">
        <f t="shared" si="0"/>
        <v>0</v>
      </c>
      <c r="H51" s="25"/>
    </row>
    <row r="52" spans="1:8" ht="30" x14ac:dyDescent="0.25">
      <c r="A52" s="29">
        <v>32</v>
      </c>
      <c r="B52" s="42" t="s">
        <v>80</v>
      </c>
      <c r="C52" s="42" t="s">
        <v>81</v>
      </c>
      <c r="D52" s="38" t="s">
        <v>75</v>
      </c>
      <c r="E52" s="39">
        <v>10</v>
      </c>
      <c r="F52" s="29"/>
      <c r="G52" s="24">
        <f t="shared" si="0"/>
        <v>0</v>
      </c>
      <c r="H52" s="25"/>
    </row>
    <row r="53" spans="1:8" x14ac:dyDescent="0.25">
      <c r="A53" s="29">
        <v>33</v>
      </c>
      <c r="B53" s="43" t="s">
        <v>82</v>
      </c>
      <c r="C53" s="43" t="s">
        <v>83</v>
      </c>
      <c r="D53" s="44" t="s">
        <v>75</v>
      </c>
      <c r="E53" s="33">
        <v>30</v>
      </c>
      <c r="F53" s="29"/>
      <c r="G53" s="24">
        <f t="shared" si="0"/>
        <v>0</v>
      </c>
      <c r="H53" s="25"/>
    </row>
    <row r="54" spans="1:8" ht="30" x14ac:dyDescent="0.25">
      <c r="A54" s="29">
        <v>34</v>
      </c>
      <c r="B54" s="42" t="s">
        <v>84</v>
      </c>
      <c r="C54" s="42" t="s">
        <v>85</v>
      </c>
      <c r="D54" s="38" t="s">
        <v>75</v>
      </c>
      <c r="E54" s="31">
        <v>20</v>
      </c>
      <c r="F54" s="29"/>
      <c r="G54" s="24">
        <f t="shared" si="0"/>
        <v>0</v>
      </c>
      <c r="H54" s="25"/>
    </row>
    <row r="55" spans="1:8" ht="30" x14ac:dyDescent="0.25">
      <c r="A55" s="29">
        <v>35</v>
      </c>
      <c r="B55" s="42" t="s">
        <v>86</v>
      </c>
      <c r="C55" s="45" t="s">
        <v>87</v>
      </c>
      <c r="D55" s="31" t="s">
        <v>75</v>
      </c>
      <c r="E55" s="31">
        <v>15</v>
      </c>
      <c r="F55" s="29"/>
      <c r="G55" s="24">
        <f t="shared" si="0"/>
        <v>0</v>
      </c>
      <c r="H55" s="25"/>
    </row>
    <row r="56" spans="1:8" x14ac:dyDescent="0.25">
      <c r="A56" s="29">
        <v>36</v>
      </c>
      <c r="B56" s="46" t="s">
        <v>88</v>
      </c>
      <c r="C56" s="42" t="s">
        <v>89</v>
      </c>
      <c r="D56" s="31" t="s">
        <v>75</v>
      </c>
      <c r="E56" s="31">
        <v>10</v>
      </c>
      <c r="F56" s="29"/>
      <c r="G56" s="24">
        <f t="shared" si="0"/>
        <v>0</v>
      </c>
      <c r="H56" s="25"/>
    </row>
    <row r="57" spans="1:8" ht="45" x14ac:dyDescent="0.25">
      <c r="A57" s="29">
        <v>37</v>
      </c>
      <c r="B57" s="47" t="s">
        <v>90</v>
      </c>
      <c r="C57" s="48" t="s">
        <v>91</v>
      </c>
      <c r="D57" s="31" t="s">
        <v>75</v>
      </c>
      <c r="E57" s="33">
        <v>20</v>
      </c>
      <c r="F57" s="29"/>
      <c r="G57" s="24">
        <f t="shared" si="0"/>
        <v>0</v>
      </c>
      <c r="H57" s="25"/>
    </row>
    <row r="58" spans="1:8" x14ac:dyDescent="0.25">
      <c r="A58" s="29">
        <v>38</v>
      </c>
      <c r="B58" s="49" t="s">
        <v>92</v>
      </c>
      <c r="C58" s="43" t="s">
        <v>93</v>
      </c>
      <c r="D58" s="33" t="s">
        <v>75</v>
      </c>
      <c r="E58" s="33">
        <v>70</v>
      </c>
      <c r="F58" s="29"/>
      <c r="G58" s="24">
        <f t="shared" si="0"/>
        <v>0</v>
      </c>
      <c r="H58" s="25"/>
    </row>
    <row r="59" spans="1:8" x14ac:dyDescent="0.25">
      <c r="A59" s="29">
        <v>39</v>
      </c>
      <c r="B59" s="42" t="s">
        <v>94</v>
      </c>
      <c r="C59" s="42" t="s">
        <v>95</v>
      </c>
      <c r="D59" s="33" t="s">
        <v>75</v>
      </c>
      <c r="E59" s="33">
        <v>5</v>
      </c>
      <c r="F59" s="29"/>
      <c r="G59" s="24">
        <f t="shared" si="0"/>
        <v>0</v>
      </c>
      <c r="H59" s="25"/>
    </row>
    <row r="60" spans="1:8" ht="45" x14ac:dyDescent="0.25">
      <c r="A60" s="29">
        <v>40</v>
      </c>
      <c r="B60" s="42" t="s">
        <v>96</v>
      </c>
      <c r="C60" s="35" t="s">
        <v>97</v>
      </c>
      <c r="D60" s="33" t="s">
        <v>75</v>
      </c>
      <c r="E60" s="33">
        <v>20</v>
      </c>
      <c r="F60" s="29"/>
      <c r="G60" s="24">
        <f t="shared" si="0"/>
        <v>0</v>
      </c>
      <c r="H60" s="25"/>
    </row>
    <row r="61" spans="1:8" ht="30" x14ac:dyDescent="0.25">
      <c r="A61" s="29">
        <v>43</v>
      </c>
      <c r="B61" s="42" t="s">
        <v>98</v>
      </c>
      <c r="C61" s="50" t="s">
        <v>99</v>
      </c>
      <c r="D61" s="33" t="s">
        <v>75</v>
      </c>
      <c r="E61" s="33">
        <v>50</v>
      </c>
      <c r="F61" s="29"/>
      <c r="G61" s="24">
        <f t="shared" si="0"/>
        <v>0</v>
      </c>
      <c r="H61" s="25"/>
    </row>
    <row r="62" spans="1:8" x14ac:dyDescent="0.25">
      <c r="A62" s="56" t="s">
        <v>110</v>
      </c>
      <c r="B62" s="56"/>
      <c r="C62" s="56"/>
      <c r="D62" s="56"/>
      <c r="E62" s="56"/>
      <c r="F62" s="56"/>
      <c r="G62" s="51">
        <f>SUM(G21:G61)</f>
        <v>0</v>
      </c>
    </row>
  </sheetData>
  <mergeCells count="11">
    <mergeCell ref="A62:F62"/>
    <mergeCell ref="B15:C16"/>
    <mergeCell ref="A2:H2"/>
    <mergeCell ref="B4:H4"/>
    <mergeCell ref="C5:H5"/>
    <mergeCell ref="B6:I8"/>
    <mergeCell ref="B9:I9"/>
    <mergeCell ref="B14:C14"/>
    <mergeCell ref="B10:I10"/>
    <mergeCell ref="D14:H14"/>
    <mergeCell ref="D15:H16"/>
  </mergeCells>
  <pageMargins left="0.25" right="0.25" top="0.75" bottom="0.75" header="0.3" footer="0.3"/>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2025-10-28T02:22:23Z</dcterms:created>
  <dcterms:modified xsi:type="dcterms:W3CDTF">2025-10-28T02:22:31Z</dcterms:modified>
</cp:coreProperties>
</file>